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<sst xmlns="http://schemas.openxmlformats.org/spreadsheetml/2006/main" count="477" uniqueCount="146">
  <si>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</si>
  <si>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</si>
  <si>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</si>
  <si>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</si>
  <si>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</si>
  <si>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</si>
  <si>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</si>
  <si>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</si>
  <si>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第664-1号</t>
  </si>
  <si>
    <t xml:space="preserve">　工事名</t>
  </si>
  <si>
    <t>戸来十和田線凍雪害防止工事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</si>
  <si>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</si>
  <si>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</si>
  <si>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</si>
  <si>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</si>
  <si>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</si>
  <si>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</si>
  <si>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</si>
  <si>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</si>
  <si>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</si>
  <si>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</si>
  <si>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</si>
  <si>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185.9　m</t>
  </si>
  <si>
    <t>道路改良</t>
  </si>
  <si>
    <t/>
  </si>
  <si>
    <t>式</t>
  </si>
  <si>
    <t>道路土工</t>
  </si>
  <si>
    <t xml:space="preserve">作業土工 </t>
  </si>
  <si>
    <t xml:space="preserve">床掘 </t>
  </si>
  <si>
    <t>m3</t>
  </si>
  <si>
    <t xml:space="preserve">埋戻し </t>
  </si>
  <si>
    <t>残土処理工</t>
  </si>
  <si>
    <t xml:space="preserve">整地 </t>
  </si>
  <si>
    <t xml:space="preserve">土砂等運搬 </t>
  </si>
  <si>
    <t>L=11.2km</t>
  </si>
  <si>
    <t xml:space="preserve">残土等処分 </t>
  </si>
  <si>
    <t>ｶﾙﾊﾞｰﾄ工</t>
  </si>
  <si>
    <t>ﾌﾟﾚｷｬｽﾄｶﾙﾊﾞｰﾄ工</t>
  </si>
  <si>
    <t xml:space="preserve">ﾌﾟﾚｷｬｽﾄﾎﾞｯｸｽ </t>
  </si>
  <si>
    <t>RCB-B600-H600</t>
  </si>
  <si>
    <t>m</t>
  </si>
  <si>
    <t>排水構造物工</t>
  </si>
  <si>
    <t>側溝工</t>
  </si>
  <si>
    <t xml:space="preserve">ﾌﾟﾚｷｬｽﾄU型側溝 </t>
  </si>
  <si>
    <t>US1-B-B300B(敷設替)～US3-B500A</t>
  </si>
  <si>
    <t>BF1-B400</t>
  </si>
  <si>
    <t xml:space="preserve">片土留側溝 </t>
  </si>
  <si>
    <t>H1750-B500-h500</t>
  </si>
  <si>
    <t xml:space="preserve">自由勾配側溝 </t>
  </si>
  <si>
    <t>B500-H500（横断用）～B600-H1500(土留用)</t>
  </si>
  <si>
    <t xml:space="preserve">側溝蓋 </t>
  </si>
  <si>
    <t>US1-B-B300B(敷設替)～US3-B500A用</t>
  </si>
  <si>
    <t>枚</t>
  </si>
  <si>
    <t>BF400用</t>
  </si>
  <si>
    <t>H1750-B500-h500用</t>
  </si>
  <si>
    <t>B500ｸﾞﾚｰﾁﾝｸﾞ～B600土留用ｸﾞﾚｰﾁﾝｸﾞ</t>
  </si>
  <si>
    <t>集水桝･ﾏﾝﾎｰﾙ工</t>
  </si>
  <si>
    <t xml:space="preserve">ﾌﾟﾚｷｬｽﾄ集水桝 </t>
  </si>
  <si>
    <t>B900-H900～B1000-H1900</t>
  </si>
  <si>
    <t>箇所</t>
  </si>
  <si>
    <t>ﾌﾟﾚｷｬｽﾄ集水桝蓋</t>
  </si>
  <si>
    <t>900用 T-25～1000用 T-25 ｸﾞﾚｰﾁﾝｸﾞ</t>
  </si>
  <si>
    <t xml:space="preserve">現場打ち集水桝 </t>
  </si>
  <si>
    <t>B1000-L1800-H1200</t>
  </si>
  <si>
    <t>現場打ち集水桝蓋</t>
  </si>
  <si>
    <t>1000用加工 T-25 ｸﾞﾚｰﾁﾝｸﾞ</t>
  </si>
  <si>
    <t>面壁工</t>
  </si>
  <si>
    <t>面壁</t>
  </si>
  <si>
    <t>②18-8-40</t>
  </si>
  <si>
    <t>吐口工</t>
  </si>
  <si>
    <t xml:space="preserve">現場打基礎ｺﾝｸﾘｰﾄ </t>
  </si>
  <si>
    <t xml:space="preserve">ﾌﾞﾛｯｸ積 </t>
  </si>
  <si>
    <t>大型ﾌﾞﾛｯｸ</t>
  </si>
  <si>
    <t>m2</t>
  </si>
  <si>
    <t xml:space="preserve">胴込･裏込材(砕石) </t>
  </si>
  <si>
    <t xml:space="preserve">C-80 </t>
  </si>
  <si>
    <t xml:space="preserve">現場打天端ｺﾝｸﾘｰﾄ </t>
  </si>
  <si>
    <t>吐口</t>
  </si>
  <si>
    <t>ﾌﾗｯﾌﾟｹﾞｰﾄ</t>
  </si>
  <si>
    <t>W600-H600用</t>
  </si>
  <si>
    <t>構造物撤去工</t>
  </si>
  <si>
    <t>構造物取壊し工</t>
  </si>
  <si>
    <t xml:space="preserve">ｺﾝｸﾘｰﾄ構造物取壊し </t>
  </si>
  <si>
    <t>鉄筋</t>
  </si>
  <si>
    <t xml:space="preserve">舗装版切断 </t>
  </si>
  <si>
    <t xml:space="preserve">舗装版破砕 </t>
  </si>
  <si>
    <t>運搬処理工</t>
  </si>
  <si>
    <t xml:space="preserve">殻運搬 </t>
  </si>
  <si>
    <t>鉄筋Co殻 L=1.4km</t>
  </si>
  <si>
    <t xml:space="preserve">殻処分 </t>
  </si>
  <si>
    <t>鉄筋Co殻</t>
  </si>
  <si>
    <t>無筋Co殻 L=1.4km</t>
  </si>
  <si>
    <t>無筋Co殻</t>
  </si>
  <si>
    <t>As殻 L=4.7km</t>
  </si>
  <si>
    <t>As殻</t>
  </si>
  <si>
    <t xml:space="preserve">現場発生品運搬　</t>
  </si>
  <si>
    <t>ｽｸﾗｯﾌﾟ L=23.2km</t>
  </si>
  <si>
    <t>t</t>
  </si>
  <si>
    <t>舗装</t>
  </si>
  <si>
    <t>舗装工</t>
  </si>
  <si>
    <t>ｱｽﾌｧﾙﾄ舗装工</t>
  </si>
  <si>
    <t xml:space="preserve">下層路盤(車道･路肩部) </t>
  </si>
  <si>
    <t>RC-40 t=30cm</t>
  </si>
  <si>
    <t xml:space="preserve">上層路盤(車道･路肩部) </t>
  </si>
  <si>
    <t>C-20 t=10cm</t>
  </si>
  <si>
    <t xml:space="preserve">表層(車道･路肩部) </t>
  </si>
  <si>
    <t>⑤再生密粒度(13F) t=5cm</t>
  </si>
  <si>
    <t>区画線工</t>
  </si>
  <si>
    <t xml:space="preserve">ﾍﾟｲﾝﾄ式区画線 </t>
  </si>
  <si>
    <t>外側線 W=15cm</t>
  </si>
  <si>
    <t>仮設工</t>
  </si>
  <si>
    <t>土留･仮締切工</t>
  </si>
  <si>
    <t xml:space="preserve">床掘り  </t>
  </si>
  <si>
    <t xml:space="preserve">土のう </t>
  </si>
  <si>
    <t>袋</t>
  </si>
  <si>
    <t>交通管理工</t>
  </si>
  <si>
    <t xml:space="preserve">交通誘導警備員 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</si>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</sst>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G23+G47+G56+G128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390.0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240.0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G38+G41+G44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120.0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34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120.0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120.0</v>
      </c>
      <c r="G46" s="27"/>
      <c r="H46" s="29"/>
      <c r="J46" s="30"/>
      <c r="K46" s="31"/>
    </row>
    <row r="47" ht="15.0" customHeight="true">
      <c r="A47" s="14"/>
      <c r="B47" s="15" t="s">
        <v>36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37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39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40</v>
      </c>
      <c r="F55" s="23" t="n">
        <v>6.0</v>
      </c>
      <c r="G55" s="27"/>
      <c r="H55" s="29"/>
      <c r="J55" s="30"/>
      <c r="K55" s="31"/>
    </row>
    <row r="56" ht="15.0" customHeight="true">
      <c r="A56" s="14"/>
      <c r="B56" s="15" t="s">
        <v>41</v>
      </c>
      <c r="C56" s="15"/>
      <c r="D56" s="16"/>
      <c r="E56" s="20"/>
      <c r="F56" s="22"/>
      <c r="G56" s="26">
        <f>G59+G86+G101+G107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G62+G65+G68+G71+G74+G77+G80+G83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44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142.0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43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45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40</v>
      </c>
      <c r="F67" s="23" t="n">
        <v>2.0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47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40</v>
      </c>
      <c r="F70" s="23" t="n">
        <v>10.0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49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40</v>
      </c>
      <c r="F73" s="23" t="n">
        <v>27.0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50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51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52</v>
      </c>
      <c r="F76" s="23" t="n">
        <v>270.0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53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52</v>
      </c>
      <c r="F79" s="23" t="n">
        <v>2.0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50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54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52</v>
      </c>
      <c r="F82" s="23" t="n">
        <v>15.0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50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55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52</v>
      </c>
      <c r="F85" s="23" t="n">
        <v>23.0</v>
      </c>
      <c r="G85" s="27"/>
      <c r="H85" s="29"/>
      <c r="J85" s="30"/>
      <c r="K85" s="31"/>
    </row>
    <row r="86" ht="15.0" customHeight="true">
      <c r="A86" s="14"/>
      <c r="B86" s="15"/>
      <c r="C86" s="15" t="s">
        <v>56</v>
      </c>
      <c r="D86" s="16"/>
      <c r="E86" s="20"/>
      <c r="F86" s="22"/>
      <c r="G86" s="26">
        <f>G89+G92+G95+G98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58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59</v>
      </c>
      <c r="F91" s="23" t="n">
        <v>3.0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61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52</v>
      </c>
      <c r="F94" s="23" t="n">
        <v>3.0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62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63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59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65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52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66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67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68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69</v>
      </c>
      <c r="D107" s="16"/>
      <c r="E107" s="20"/>
      <c r="F107" s="22"/>
      <c r="G107" s="26">
        <f>G110+G113+G116+G119+G122+G125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70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68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71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72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73</v>
      </c>
      <c r="F115" s="23" t="n">
        <v>8.0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75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29</v>
      </c>
      <c r="F118" s="23" t="n">
        <v>5.0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76</v>
      </c>
      <c r="E119" s="20"/>
      <c r="F119" s="24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68</v>
      </c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29</v>
      </c>
      <c r="F121" s="25" t="n">
        <v>0.2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77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68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78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79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80</v>
      </c>
      <c r="C128" s="15"/>
      <c r="D128" s="16"/>
      <c r="E128" s="20"/>
      <c r="F128" s="22"/>
      <c r="G128" s="26">
        <f>G131+G143</f>
      </c>
      <c r="H128" s="28" t="s">
        <v>24</v>
      </c>
      <c r="J128" s="30" t="n">
        <v>37.0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81</v>
      </c>
      <c r="D131" s="16"/>
      <c r="E131" s="20"/>
      <c r="F131" s="22"/>
      <c r="G131" s="26">
        <f>G134+G137+G140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82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83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29</v>
      </c>
      <c r="F136" s="23" t="n">
        <v>25.0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84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40</v>
      </c>
      <c r="F139" s="23" t="n">
        <v>186.0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85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73</v>
      </c>
      <c r="F142" s="23" t="n">
        <v>257.0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86</v>
      </c>
      <c r="D143" s="16"/>
      <c r="E143" s="20"/>
      <c r="F143" s="22"/>
      <c r="G143" s="26">
        <f>G146+G149+G152+G155+G158+G161+G164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87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88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29</v>
      </c>
      <c r="F148" s="23" t="n">
        <v>20.0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89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90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29</v>
      </c>
      <c r="F151" s="23" t="n">
        <v>20.0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87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91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29</v>
      </c>
      <c r="F154" s="23" t="n">
        <v>4.0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89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92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29</v>
      </c>
      <c r="F157" s="23" t="n">
        <v>4.0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87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93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29</v>
      </c>
      <c r="F160" s="23" t="n">
        <v>13.0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89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94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29</v>
      </c>
      <c r="F163" s="23" t="n">
        <v>13.0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95</v>
      </c>
      <c r="E164" s="20"/>
      <c r="F164" s="24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 t="s">
        <v>96</v>
      </c>
      <c r="E165" s="20" t="s">
        <v>24</v>
      </c>
      <c r="F165" s="24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97</v>
      </c>
      <c r="F166" s="25" t="n">
        <v>0.1</v>
      </c>
      <c r="G166" s="27"/>
      <c r="H166" s="29"/>
      <c r="J166" s="30"/>
      <c r="K166" s="31"/>
    </row>
    <row r="167" ht="15.0" customHeight="true">
      <c r="A167" s="14" t="s">
        <v>98</v>
      </c>
      <c r="B167" s="15"/>
      <c r="C167" s="15"/>
      <c r="D167" s="16"/>
      <c r="E167" s="20"/>
      <c r="F167" s="22"/>
      <c r="G167" s="26">
        <f>G170+G185+G194</f>
      </c>
      <c r="H167" s="28" t="s">
        <v>24</v>
      </c>
      <c r="J167" s="30" t="n">
        <v>50.0</v>
      </c>
      <c r="K167" s="31" t="n">
        <v>1.0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99</v>
      </c>
      <c r="C170" s="15"/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2.0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 t="s">
        <v>100</v>
      </c>
      <c r="D173" s="16"/>
      <c r="E173" s="20"/>
      <c r="F173" s="22"/>
      <c r="G173" s="26">
        <f>G176+G179+G182</f>
      </c>
      <c r="H173" s="28" t="s">
        <v>24</v>
      </c>
      <c r="J173" s="30" t="n">
        <v>52.0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101</v>
      </c>
      <c r="E176" s="20"/>
      <c r="F176" s="22"/>
      <c r="G176" s="27"/>
      <c r="H176" s="28" t="s">
        <v>24</v>
      </c>
      <c r="J176" s="30" t="n">
        <v>53.0</v>
      </c>
      <c r="K176" s="31" t="n">
        <v>4.0</v>
      </c>
    </row>
    <row r="177" ht="15.0" customHeight="true">
      <c r="A177" s="14"/>
      <c r="B177" s="15"/>
      <c r="C177" s="15"/>
      <c r="D177" s="16" t="s">
        <v>102</v>
      </c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73</v>
      </c>
      <c r="F178" s="23" t="n">
        <v>111.0</v>
      </c>
      <c r="G178" s="27"/>
      <c r="H178" s="29"/>
      <c r="J178" s="30"/>
      <c r="K178" s="31"/>
    </row>
    <row r="179" ht="15.0" customHeight="true">
      <c r="A179" s="14"/>
      <c r="B179" s="15"/>
      <c r="C179" s="15"/>
      <c r="D179" s="16" t="s">
        <v>103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 t="s">
        <v>104</v>
      </c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73</v>
      </c>
      <c r="F181" s="23" t="n">
        <v>114.0</v>
      </c>
      <c r="G181" s="27"/>
      <c r="H181" s="29"/>
      <c r="J181" s="30"/>
      <c r="K181" s="31"/>
    </row>
    <row r="182" ht="15.0" customHeight="true">
      <c r="A182" s="14"/>
      <c r="B182" s="15"/>
      <c r="C182" s="15"/>
      <c r="D182" s="16" t="s">
        <v>105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 t="s">
        <v>106</v>
      </c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73</v>
      </c>
      <c r="F184" s="23" t="n">
        <v>210.0</v>
      </c>
      <c r="G184" s="27"/>
      <c r="H184" s="29"/>
      <c r="J184" s="30"/>
      <c r="K184" s="31"/>
    </row>
    <row r="185" ht="15.0" customHeight="true">
      <c r="A185" s="14"/>
      <c r="B185" s="15" t="s">
        <v>107</v>
      </c>
      <c r="C185" s="15"/>
      <c r="D185" s="16"/>
      <c r="E185" s="20"/>
      <c r="F185" s="22"/>
      <c r="G185" s="26">
        <f>G188</f>
      </c>
      <c r="H185" s="28" t="s">
        <v>24</v>
      </c>
      <c r="J185" s="30" t="n">
        <v>56.0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107</v>
      </c>
      <c r="D188" s="16"/>
      <c r="E188" s="20"/>
      <c r="F188" s="22"/>
      <c r="G188" s="26">
        <f>G191</f>
      </c>
      <c r="H188" s="28" t="s">
        <v>24</v>
      </c>
      <c r="J188" s="30" t="n">
        <v>57.0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108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109</v>
      </c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40</v>
      </c>
      <c r="F193" s="23" t="n">
        <v>190.0</v>
      </c>
      <c r="G193" s="27"/>
      <c r="H193" s="29"/>
      <c r="J193" s="30"/>
      <c r="K193" s="31"/>
    </row>
    <row r="194" ht="15.0" customHeight="true">
      <c r="A194" s="14"/>
      <c r="B194" s="15" t="s">
        <v>110</v>
      </c>
      <c r="C194" s="15"/>
      <c r="D194" s="16"/>
      <c r="E194" s="20"/>
      <c r="F194" s="22"/>
      <c r="G194" s="26">
        <f>G197+G209</f>
      </c>
      <c r="H194" s="28" t="s">
        <v>24</v>
      </c>
      <c r="J194" s="30" t="n">
        <v>59.0</v>
      </c>
      <c r="K194" s="31" t="n">
        <v>2.0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 t="s">
        <v>111</v>
      </c>
      <c r="D197" s="16"/>
      <c r="E197" s="20"/>
      <c r="F197" s="22"/>
      <c r="G197" s="26">
        <f>G200+G203+G206</f>
      </c>
      <c r="H197" s="28" t="s">
        <v>24</v>
      </c>
      <c r="J197" s="30" t="n">
        <v>60.0</v>
      </c>
      <c r="K197" s="31" t="n">
        <v>3.0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112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29</v>
      </c>
      <c r="F202" s="23" t="n">
        <v>2.0</v>
      </c>
      <c r="G202" s="27"/>
      <c r="H202" s="29"/>
      <c r="J202" s="30"/>
      <c r="K202" s="31"/>
    </row>
    <row r="203" ht="15.0" customHeight="true">
      <c r="A203" s="14"/>
      <c r="B203" s="15"/>
      <c r="C203" s="15"/>
      <c r="D203" s="16" t="s">
        <v>30</v>
      </c>
      <c r="E203" s="20"/>
      <c r="F203" s="22"/>
      <c r="G203" s="27"/>
      <c r="H203" s="28" t="s">
        <v>24</v>
      </c>
      <c r="J203" s="30" t="n">
        <v>62.0</v>
      </c>
      <c r="K203" s="31" t="n">
        <v>4.0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29</v>
      </c>
      <c r="F205" s="23" t="n">
        <v>2.0</v>
      </c>
      <c r="G205" s="27"/>
      <c r="H205" s="29"/>
      <c r="J205" s="30"/>
      <c r="K205" s="31"/>
    </row>
    <row r="206" ht="15.0" customHeight="true">
      <c r="A206" s="14"/>
      <c r="B206" s="15"/>
      <c r="C206" s="15"/>
      <c r="D206" s="16" t="s">
        <v>113</v>
      </c>
      <c r="E206" s="20"/>
      <c r="F206" s="22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114</v>
      </c>
      <c r="F208" s="23" t="n">
        <v>20.0</v>
      </c>
      <c r="G208" s="27"/>
      <c r="H208" s="29"/>
      <c r="J208" s="30"/>
      <c r="K208" s="31"/>
    </row>
    <row r="209" ht="15.0" customHeight="true">
      <c r="A209" s="14"/>
      <c r="B209" s="15"/>
      <c r="C209" s="15" t="s">
        <v>115</v>
      </c>
      <c r="D209" s="16"/>
      <c r="E209" s="20"/>
      <c r="F209" s="22"/>
      <c r="G209" s="26">
        <f>G212</f>
      </c>
      <c r="H209" s="28" t="s">
        <v>24</v>
      </c>
      <c r="J209" s="30" t="n">
        <v>64.0</v>
      </c>
      <c r="K209" s="31" t="n">
        <v>3.0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/>
      <c r="D212" s="16" t="s">
        <v>116</v>
      </c>
      <c r="E212" s="20"/>
      <c r="F212" s="22"/>
      <c r="G212" s="27"/>
      <c r="H212" s="28" t="s">
        <v>24</v>
      </c>
      <c r="J212" s="30" t="n">
        <v>65.0</v>
      </c>
      <c r="K212" s="31" t="n">
        <v>4.0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117</v>
      </c>
      <c r="F214" s="23" t="n">
        <v>48.0</v>
      </c>
      <c r="G214" s="27"/>
      <c r="H214" s="29"/>
      <c r="J214" s="30"/>
      <c r="K214" s="31"/>
    </row>
    <row r="215" ht="15.0" customHeight="true">
      <c r="A215" s="14" t="s">
        <v>118</v>
      </c>
      <c r="B215" s="15"/>
      <c r="C215" s="15"/>
      <c r="D215" s="16"/>
      <c r="E215" s="20"/>
      <c r="F215" s="22"/>
      <c r="G215" s="26">
        <f>G23+G47+G56+G128+G170+G185+G194</f>
      </c>
      <c r="H215" s="28" t="s">
        <v>24</v>
      </c>
      <c r="J215" s="30" t="n">
        <v>66.0</v>
      </c>
      <c r="K215" s="31" t="n">
        <v>20.0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 t="s">
        <v>119</v>
      </c>
      <c r="C218" s="15"/>
      <c r="D218" s="16"/>
      <c r="E218" s="20"/>
      <c r="F218" s="22"/>
      <c r="G218" s="27"/>
      <c r="H218" s="28" t="s">
        <v>24</v>
      </c>
      <c r="J218" s="30" t="n">
        <v>67.0</v>
      </c>
      <c r="K218" s="31" t="s">
        <v>120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/>
      <c r="B221" s="15" t="s">
        <v>121</v>
      </c>
      <c r="C221" s="15"/>
      <c r="D221" s="16"/>
      <c r="E221" s="20"/>
      <c r="F221" s="22"/>
      <c r="G221" s="27"/>
      <c r="H221" s="28" t="s">
        <v>24</v>
      </c>
      <c r="J221" s="30" t="n">
        <v>68.0</v>
      </c>
      <c r="K221" s="31" t="s">
        <v>122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 t="s">
        <v>123</v>
      </c>
      <c r="B224" s="15"/>
      <c r="C224" s="15"/>
      <c r="D224" s="16"/>
      <c r="E224" s="20"/>
      <c r="F224" s="22"/>
      <c r="G224" s="26">
        <f>G227+G236</f>
      </c>
      <c r="H224" s="28" t="s">
        <v>24</v>
      </c>
      <c r="J224" s="30" t="n">
        <v>69.0</v>
      </c>
      <c r="K224" s="31" t="n">
        <v>200.0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 t="s">
        <v>124</v>
      </c>
      <c r="C227" s="15"/>
      <c r="D227" s="16"/>
      <c r="E227" s="20"/>
      <c r="F227" s="22"/>
      <c r="G227" s="26">
        <f>G230</f>
      </c>
      <c r="H227" s="28" t="s">
        <v>24</v>
      </c>
      <c r="J227" s="30" t="n">
        <v>70.0</v>
      </c>
      <c r="K227" s="31" t="n">
        <v>2.0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/>
      <c r="C230" s="15" t="s">
        <v>125</v>
      </c>
      <c r="D230" s="16"/>
      <c r="E230" s="20"/>
      <c r="F230" s="22"/>
      <c r="G230" s="26">
        <f>G233</f>
      </c>
      <c r="H230" s="28" t="s">
        <v>24</v>
      </c>
      <c r="J230" s="30" t="n">
        <v>71.0</v>
      </c>
      <c r="K230" s="31" t="n">
        <v>3.0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/>
      <c r="B233" s="15"/>
      <c r="C233" s="15"/>
      <c r="D233" s="16" t="s">
        <v>126</v>
      </c>
      <c r="E233" s="20"/>
      <c r="F233" s="22"/>
      <c r="G233" s="27"/>
      <c r="H233" s="28" t="s">
        <v>24</v>
      </c>
      <c r="J233" s="30" t="n">
        <v>72.0</v>
      </c>
      <c r="K233" s="31"/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/>
      <c r="B236" s="15" t="s">
        <v>127</v>
      </c>
      <c r="C236" s="15"/>
      <c r="D236" s="16"/>
      <c r="E236" s="20"/>
      <c r="F236" s="22"/>
      <c r="G236" s="27"/>
      <c r="H236" s="28" t="s">
        <v>24</v>
      </c>
      <c r="J236" s="30" t="n">
        <v>73.0</v>
      </c>
      <c r="K236" s="31"/>
    </row>
    <row r="237" ht="15.0" customHeight="true">
      <c r="A237" s="14"/>
      <c r="B237" s="15"/>
      <c r="C237" s="15"/>
      <c r="D237" s="16"/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7"/>
      <c r="H238" s="29"/>
      <c r="J238" s="30"/>
      <c r="K238" s="31"/>
    </row>
    <row r="239" ht="15.0" customHeight="true">
      <c r="A239" s="14" t="s">
        <v>128</v>
      </c>
      <c r="B239" s="15"/>
      <c r="C239" s="15"/>
      <c r="D239" s="16"/>
      <c r="E239" s="20"/>
      <c r="F239" s="22"/>
      <c r="G239" s="26">
        <f>G215+G224</f>
      </c>
      <c r="H239" s="28" t="s">
        <v>24</v>
      </c>
      <c r="J239" s="30" t="n">
        <v>74.0</v>
      </c>
      <c r="K239" s="31"/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14"/>
      <c r="B242" s="15" t="s">
        <v>129</v>
      </c>
      <c r="C242" s="15"/>
      <c r="D242" s="16"/>
      <c r="E242" s="20"/>
      <c r="F242" s="22"/>
      <c r="G242" s="27"/>
      <c r="H242" s="28" t="s">
        <v>24</v>
      </c>
      <c r="J242" s="30" t="n">
        <v>75.0</v>
      </c>
      <c r="K242" s="31" t="n">
        <v>210.0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/>
      <c r="B245" s="15"/>
      <c r="C245" s="15" t="s">
        <v>130</v>
      </c>
      <c r="D245" s="16"/>
      <c r="E245" s="20"/>
      <c r="F245" s="22"/>
      <c r="G245" s="27"/>
      <c r="H245" s="28" t="s">
        <v>24</v>
      </c>
      <c r="J245" s="30" t="n">
        <v>76.0</v>
      </c>
      <c r="K245" s="31" t="s">
        <v>131</v>
      </c>
    </row>
    <row r="246" ht="15.0" customHeight="true">
      <c r="A246" s="14"/>
      <c r="B246" s="15"/>
      <c r="C246" s="15"/>
      <c r="D246" s="16"/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7"/>
      <c r="H247" s="29"/>
      <c r="J247" s="30"/>
      <c r="K247" s="31"/>
    </row>
    <row r="248" ht="15.0" customHeight="true">
      <c r="A248" s="14"/>
      <c r="B248" s="15"/>
      <c r="C248" s="15" t="s">
        <v>132</v>
      </c>
      <c r="D248" s="16"/>
      <c r="E248" s="20"/>
      <c r="F248" s="22"/>
      <c r="G248" s="27"/>
      <c r="H248" s="28" t="s">
        <v>24</v>
      </c>
      <c r="J248" s="30" t="n">
        <v>77.0</v>
      </c>
      <c r="K248" s="31" t="s">
        <v>133</v>
      </c>
    </row>
    <row r="249" ht="15.0" customHeight="true">
      <c r="A249" s="14"/>
      <c r="B249" s="15"/>
      <c r="C249" s="15"/>
      <c r="D249" s="16"/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7"/>
      <c r="H250" s="29"/>
      <c r="J250" s="30"/>
      <c r="K250" s="31"/>
    </row>
    <row r="251" ht="15.0" customHeight="true">
      <c r="A251" s="14" t="s">
        <v>134</v>
      </c>
      <c r="B251" s="15"/>
      <c r="C251" s="15"/>
      <c r="D251" s="16"/>
      <c r="E251" s="20"/>
      <c r="F251" s="22"/>
      <c r="G251" s="26">
        <f>G215+G224+G242</f>
      </c>
      <c r="H251" s="28" t="s">
        <v>24</v>
      </c>
      <c r="J251" s="30" t="n">
        <v>78.0</v>
      </c>
      <c r="K251" s="31"/>
    </row>
    <row r="252" ht="15.0" customHeight="true">
      <c r="A252" s="14"/>
      <c r="B252" s="15"/>
      <c r="C252" s="15"/>
      <c r="D252" s="16"/>
      <c r="E252" s="20" t="s">
        <v>24</v>
      </c>
      <c r="F252" s="22"/>
      <c r="G252" s="26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6"/>
      <c r="H253" s="29"/>
      <c r="J253" s="30"/>
      <c r="K253" s="31"/>
    </row>
    <row r="254" ht="15.0" customHeight="true">
      <c r="A254" s="14"/>
      <c r="B254" s="15" t="s">
        <v>135</v>
      </c>
      <c r="C254" s="15"/>
      <c r="D254" s="16"/>
      <c r="E254" s="20"/>
      <c r="F254" s="22"/>
      <c r="G254" s="27"/>
      <c r="H254" s="28" t="s">
        <v>24</v>
      </c>
      <c r="J254" s="30" t="n">
        <v>79.0</v>
      </c>
      <c r="K254" s="31" t="s">
        <v>136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7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7"/>
      <c r="H256" s="29"/>
      <c r="J256" s="30"/>
      <c r="K256" s="31"/>
    </row>
    <row r="257" ht="15.0" customHeight="true">
      <c r="A257" s="14"/>
      <c r="B257" s="15" t="s">
        <v>137</v>
      </c>
      <c r="C257" s="15"/>
      <c r="D257" s="16"/>
      <c r="E257" s="20"/>
      <c r="F257" s="22"/>
      <c r="G257" s="27"/>
      <c r="H257" s="28" t="s">
        <v>24</v>
      </c>
      <c r="J257" s="30" t="n">
        <v>80.0</v>
      </c>
      <c r="K257" s="31" t="n">
        <v>220.0</v>
      </c>
    </row>
    <row r="258" ht="15.0" customHeight="true">
      <c r="A258" s="14"/>
      <c r="B258" s="15"/>
      <c r="C258" s="15"/>
      <c r="D258" s="16"/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25</v>
      </c>
      <c r="F259" s="23" t="n">
        <v>1.0</v>
      </c>
      <c r="G259" s="27"/>
      <c r="H259" s="29"/>
      <c r="J259" s="30"/>
      <c r="K259" s="31"/>
    </row>
    <row r="260" ht="15.0" customHeight="true">
      <c r="A260" s="14" t="s">
        <v>138</v>
      </c>
      <c r="B260" s="15"/>
      <c r="C260" s="15"/>
      <c r="D260" s="16"/>
      <c r="E260" s="20"/>
      <c r="F260" s="22"/>
      <c r="G260" s="26">
        <f>G251+G257</f>
      </c>
      <c r="H260" s="28" t="s">
        <v>24</v>
      </c>
      <c r="J260" s="30" t="n">
        <v>81.0</v>
      </c>
      <c r="K260" s="31" t="n">
        <v>30.0</v>
      </c>
    </row>
    <row r="261" ht="15.0" customHeight="true">
      <c r="A261" s="14"/>
      <c r="B261" s="15"/>
      <c r="C261" s="15"/>
      <c r="D261" s="16"/>
      <c r="E261" s="20" t="s">
        <v>24</v>
      </c>
      <c r="F261" s="22"/>
      <c r="G261" s="26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6"/>
      <c r="H262" s="29"/>
      <c r="J262" s="30"/>
      <c r="K262" s="31"/>
    </row>
    <row r="263" ht="15.0" customHeight="true">
      <c r="A263" s="32" t="s">
        <v>139</v>
      </c>
      <c r="B263" s="33"/>
      <c r="C263" s="33"/>
      <c r="D263" s="34"/>
      <c r="E263" s="41"/>
      <c r="F263" s="44"/>
      <c r="G263" s="50">
        <f>G260</f>
      </c>
      <c r="H263" s="51" t="s">
        <v>24</v>
      </c>
      <c r="J263" s="55" t="n">
        <v>82.0</v>
      </c>
      <c r="K263" s="55" t="n">
        <v>30.0</v>
      </c>
    </row>
    <row r="264" ht="15.0" customHeight="true">
      <c r="A264" s="35"/>
      <c r="B264" s="36"/>
      <c r="C264" s="36"/>
      <c r="D264" s="37"/>
      <c r="E264" s="42" t="s">
        <v>24</v>
      </c>
      <c r="F264" s="45"/>
      <c r="G264" s="50"/>
      <c r="H264" s="52" t="s">
        <v>24</v>
      </c>
    </row>
    <row r="265" ht="15.0" customHeight="true">
      <c r="A265" s="38"/>
      <c r="B265" s="39"/>
      <c r="C265" s="39"/>
      <c r="D265" s="40"/>
      <c r="E265" s="43" t="s">
        <v>25</v>
      </c>
      <c r="F265" s="46" t="n">
        <v>1.0</v>
      </c>
      <c r="G265" s="50"/>
      <c r="H265" s="53"/>
    </row>
    <row r="266">
      <c r="A266" s="56" t="s">
        <v>140</v>
      </c>
      <c r="B266" s="57" t="s">
        <v>141</v>
      </c>
      <c r="J266" s="30" t="n">
        <v>99999.0</v>
      </c>
    </row>
    <row r="267">
      <c r="A267" s="56" t="s">
        <v>142</v>
      </c>
      <c r="B267" s="57" t="s">
        <v>143</v>
      </c>
    </row>
    <row r="268">
      <c r="A268" s="56" t="s">
        <v>144</v>
      </c>
      <c r="B268" s="57" t="s">
        <v>145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6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2026-06-16T05:00:52Z</dcterms:created>
  <dc:creator>Apache POI</dc:creator>
</cp:coreProperties>
</file>